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935" activeTab="1"/>
  </bookViews>
  <sheets>
    <sheet name="Sheet1" sheetId="1" r:id="rId1"/>
    <sheet name="Thống Kê" sheetId="3" r:id="rId2"/>
  </sheets>
  <calcPr calcId="144525"/>
</workbook>
</file>

<file path=xl/calcChain.xml><?xml version="1.0" encoding="utf-8"?>
<calcChain xmlns="http://schemas.openxmlformats.org/spreadsheetml/2006/main">
  <c r="R62" i="3" l="1"/>
  <c r="R61" i="3"/>
  <c r="R60" i="3"/>
  <c r="R59" i="3"/>
  <c r="R58" i="3"/>
  <c r="R57" i="3"/>
  <c r="R56" i="3"/>
  <c r="R55" i="3"/>
  <c r="R54" i="3"/>
  <c r="R53" i="3"/>
  <c r="O36" i="3"/>
  <c r="O37" i="3"/>
  <c r="O9" i="3"/>
  <c r="P9" i="3" s="1"/>
  <c r="O10" i="3"/>
  <c r="P10" i="3" s="1"/>
  <c r="O11" i="3"/>
  <c r="P11" i="3" s="1"/>
  <c r="O12" i="3"/>
  <c r="P12" i="3" s="1"/>
  <c r="O13" i="3"/>
  <c r="P13" i="3" s="1"/>
  <c r="O14" i="3"/>
  <c r="P14" i="3" s="1"/>
  <c r="O15" i="3"/>
  <c r="P15" i="3" s="1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25" i="3"/>
  <c r="P25" i="3" s="1"/>
  <c r="O26" i="3"/>
  <c r="P26" i="3" s="1"/>
  <c r="O27" i="3"/>
  <c r="P27" i="3" s="1"/>
  <c r="O28" i="3"/>
  <c r="P28" i="3" s="1"/>
  <c r="O29" i="3"/>
  <c r="P29" i="3" s="1"/>
  <c r="O30" i="3"/>
  <c r="P30" i="3" s="1"/>
  <c r="O31" i="3"/>
  <c r="O32" i="3"/>
  <c r="P32" i="3" s="1"/>
  <c r="O33" i="3"/>
  <c r="P33" i="3" s="1"/>
  <c r="O34" i="3"/>
  <c r="P34" i="3" s="1"/>
  <c r="O35" i="3"/>
  <c r="P35" i="3" s="1"/>
  <c r="P31" i="3"/>
  <c r="P36" i="3"/>
  <c r="P37" i="3"/>
  <c r="O8" i="3"/>
  <c r="P8" i="3" s="1"/>
  <c r="S5" i="3"/>
  <c r="I12" i="1" l="1"/>
  <c r="H12" i="1"/>
  <c r="H11" i="1"/>
  <c r="I11" i="1" s="1"/>
  <c r="H10" i="1"/>
  <c r="I10" i="1" s="1"/>
  <c r="H9" i="1"/>
  <c r="I9" i="1" s="1"/>
  <c r="H8" i="1"/>
  <c r="I8" i="1" s="1"/>
  <c r="L5" i="1"/>
</calcChain>
</file>

<file path=xl/sharedStrings.xml><?xml version="1.0" encoding="utf-8"?>
<sst xmlns="http://schemas.openxmlformats.org/spreadsheetml/2006/main" count="165" uniqueCount="125">
  <si>
    <t>STT</t>
  </si>
  <si>
    <t xml:space="preserve">Họ và tên </t>
  </si>
  <si>
    <t>BẢNG XÁC ĐỊNH KHỐI LƯỢNG CÔNG VIỆC QUÝ……./2019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</si>
  <si>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</si>
  <si>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</si>
  <si>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</si>
  <si>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</si>
  <si>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</si>
  <si>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Nguyễn Văn A</t>
  </si>
  <si>
    <t>Nguyễn Văn B</t>
  </si>
  <si>
    <t>Nguyễn Thị C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</si>
  <si>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</si>
  <si>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</si>
  <si>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</si>
  <si>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</si>
  <si>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</si>
  <si>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</si>
  <si>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</si>
  <si>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</si>
  <si>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</si>
  <si>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BGH duyệt</t>
  </si>
  <si>
    <t>Đơn vị phân công</t>
  </si>
  <si>
    <t>…</t>
  </si>
  <si>
    <t>Ngày        tháng       năm</t>
  </si>
  <si>
    <t>TRƯỞNG ĐƠN VỊ</t>
  </si>
  <si>
    <t>Mức độ hoàn thành khối lượng công việc được giao (tối đa 70%)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</si>
  <si>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</si>
  <si>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(x2)</t>
    </r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</si>
  <si>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</si>
  <si>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Nguyễn Thị D</t>
  </si>
  <si>
    <t>Nguyễn Thị E</t>
  </si>
  <si>
    <t>TRƯỜNG CAO ĐẲNG LÝ TỰ TRỌNG
 THÀNH PHỐ HỒ CHÍ MINH</t>
  </si>
  <si>
    <t>ĐƠN VỊ: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</si>
  <si>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</si>
  <si>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Nhiệm vụ 1: Trực, hỗ trợ cho buổi tư vấn tuyển sinh vào ngày 12/1/2019</t>
  </si>
  <si>
    <t xml:space="preserve">Nhiệm vụ 2: Thay đường ống dẫn nước tại trạm bơm </t>
  </si>
  <si>
    <t>Lê Quang</t>
  </si>
  <si>
    <t>LIÊM</t>
  </si>
  <si>
    <t>Nguyễn Văn</t>
  </si>
  <si>
    <t>THÀNH</t>
  </si>
  <si>
    <t>Nguyễn Trọng</t>
  </si>
  <si>
    <t>PHÚ</t>
  </si>
  <si>
    <t>Đỗ Văn</t>
  </si>
  <si>
    <t>TRONG</t>
  </si>
  <si>
    <t>Giáp Văn</t>
  </si>
  <si>
    <t>THỊNH</t>
  </si>
  <si>
    <t>Vũ Ngọc</t>
  </si>
  <si>
    <t>QUANG</t>
  </si>
  <si>
    <t>Lê Hồng Anh</t>
  </si>
  <si>
    <t>TUẤN</t>
  </si>
  <si>
    <t>Ninh Đỗ</t>
  </si>
  <si>
    <t>HIỆP</t>
  </si>
  <si>
    <t>Bùi Đặng Hoàng</t>
  </si>
  <si>
    <t>Nguyễn Tiến Việt</t>
  </si>
  <si>
    <t>DŨNG</t>
  </si>
  <si>
    <t>Giáp Đức</t>
  </si>
  <si>
    <t>NHẬN</t>
  </si>
  <si>
    <t>Nguyễn Cao</t>
  </si>
  <si>
    <t>THẮNG</t>
  </si>
  <si>
    <t>Mai Thu</t>
  </si>
  <si>
    <t>HƯƠNG</t>
  </si>
  <si>
    <t>Trần Thị</t>
  </si>
  <si>
    <t>THU</t>
  </si>
  <si>
    <t>Thân Thị</t>
  </si>
  <si>
    <t>QUYẾT</t>
  </si>
  <si>
    <t>Đỗ Thị Bích</t>
  </si>
  <si>
    <t>THỦY</t>
  </si>
  <si>
    <t>Nguyễn Thị Thu</t>
  </si>
  <si>
    <t>TRANG</t>
  </si>
  <si>
    <t>Dương Thị</t>
  </si>
  <si>
    <t>Tạ Quốc</t>
  </si>
  <si>
    <t>TẤN</t>
  </si>
  <si>
    <t>Nguyễn Xuân</t>
  </si>
  <si>
    <t>LỢI</t>
  </si>
  <si>
    <t>Thi Thị</t>
  </si>
  <si>
    <t>PHÍM</t>
  </si>
  <si>
    <t>Trang Thị</t>
  </si>
  <si>
    <t>MINH</t>
  </si>
  <si>
    <t>Trần Thị Kim</t>
  </si>
  <si>
    <t>LOAN</t>
  </si>
  <si>
    <t>Huỳnh Thị Thu</t>
  </si>
  <si>
    <t>NGA</t>
  </si>
  <si>
    <t>Nguyễn Lê Hồng</t>
  </si>
  <si>
    <t>ĐIỆP</t>
  </si>
  <si>
    <t>Lê Thị</t>
  </si>
  <si>
    <t>THIỆN</t>
  </si>
  <si>
    <t>Võ Tấn</t>
  </si>
  <si>
    <t>KIỆT</t>
  </si>
  <si>
    <t>Huỳnh Bá</t>
  </si>
  <si>
    <t>TRIẾT</t>
  </si>
  <si>
    <t>Trần Thanh</t>
  </si>
  <si>
    <t>QUÍ</t>
  </si>
  <si>
    <t>Nhiệm vụ 3: Họp tổng kết của Sở LĐTBXH tại HT A</t>
  </si>
  <si>
    <t>Nhiệm vụ 4:</t>
  </si>
  <si>
    <t xml:space="preserve">Nhiệm vụ 3: Tập Huấn CĐ Ngành Giáo Dục tại HT A </t>
  </si>
  <si>
    <t>Nhiệm vụ 4: Họp tổng kết của Sở LĐTBXH tại HT A</t>
  </si>
  <si>
    <t>Nhiệm vụ 5: Phục vụ công tác tiếp đoàn HS các trường đến tham quan</t>
  </si>
  <si>
    <t xml:space="preserve">Nhiệm vụ 1 </t>
  </si>
  <si>
    <t xml:space="preserve">Nhiệm vụ 2 </t>
  </si>
  <si>
    <t>Nhiệm vụ 3</t>
  </si>
  <si>
    <t>Nhiệm vụ 4</t>
  </si>
  <si>
    <t>Nhiệm vụ 5</t>
  </si>
  <si>
    <t>Nhiệm vụ 6</t>
  </si>
  <si>
    <t>BẢNG XÁC ĐỊNH KHỐI LƯỢNG CÔNG VIỆC QUÝ I/2019</t>
  </si>
  <si>
    <t>ĐƠN VỊ: Phòng Quản Trị - Dịch Vụ</t>
  </si>
  <si>
    <t>Nhiệm Vụ 6: Hỗ trợ cho buổi khai mạc giải bóng đá NAM, Nữ Ngành</t>
  </si>
  <si>
    <t>Nhiệm vụ 7</t>
  </si>
  <si>
    <t>Nhiệm vụ 8</t>
  </si>
  <si>
    <t>Nhiệm vụ 9</t>
  </si>
  <si>
    <t>Nhiệm vụ 10</t>
  </si>
  <si>
    <t>BGH</t>
  </si>
  <si>
    <t>Nhiệm vụ 10: Phục vụ công tác tiếp đoàn UBND, Sở LĐTBXH tỉnh Bắc Kạn và Trường CĐ Nghề DTNT Bắc Kạn ngày 21/2/2019</t>
  </si>
  <si>
    <t>Nhiệm Vụ 8: Các Báo cáo Gửi Sở GD-ĐT và Sở LĐTB.</t>
  </si>
  <si>
    <t>Nhiệm Vụ 7: Hổ Trợ các đơn vị khác trong trường.</t>
  </si>
  <si>
    <t>Nhiệm Vụ 9: Thi công mới hệ thống điện cho xưởng may mới tại khoa CNM-TT</t>
  </si>
  <si>
    <t>25/01/2019</t>
  </si>
  <si>
    <t>13/03/2019</t>
  </si>
  <si>
    <t>17/3/2019</t>
  </si>
  <si>
    <t>16/3/2019</t>
  </si>
  <si>
    <t>17 và 24 /3/2019</t>
  </si>
  <si>
    <t>21/2/2019</t>
  </si>
  <si>
    <t>22/02/2019</t>
  </si>
  <si>
    <t>Trong Quí 1</t>
  </si>
  <si>
    <t>20/01/2019</t>
  </si>
  <si>
    <t>Tỉ lệ 10 Nhiệm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</si>
</sst>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%"/>
  </numFmts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26" fillId="0" borderId="10" xfId="0" applyFont="1" applyBorder="1"/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5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3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 wrapText="1"/>
    </xf>
    <xf numFmtId="0" fontId="35" fillId="24" borderId="11" xfId="0" applyFont="1" applyFill="1" applyBorder="1" applyAlignment="1">
      <alignment vertical="center" wrapText="1"/>
    </xf>
    <xf numFmtId="0" fontId="35" fillId="24" borderId="12" xfId="0" applyFont="1" applyFill="1" applyBorder="1" applyAlignment="1">
      <alignment horizontal="center" vertical="center" wrapText="1"/>
    </xf>
    <xf numFmtId="0" fontId="40" fillId="24" borderId="11" xfId="0" applyFont="1" applyFill="1" applyBorder="1" applyAlignment="1">
      <alignment vertical="center" wrapText="1"/>
    </xf>
    <xf numFmtId="0" fontId="40" fillId="24" borderId="12" xfId="0" applyFont="1" applyFill="1" applyBorder="1" applyAlignment="1">
      <alignment horizontal="center" vertical="center" wrapText="1"/>
    </xf>
    <xf numFmtId="9" fontId="29" fillId="0" borderId="13" xfId="51" applyNumberFormat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9" fontId="29" fillId="0" borderId="10" xfId="51" applyNumberFormat="1" applyFont="1" applyFill="1" applyBorder="1" applyAlignment="1">
      <alignment horizontal="center" vertical="center" wrapText="1"/>
    </xf>
    <xf numFmtId="9" fontId="34" fillId="0" borderId="10" xfId="1" applyNumberFormat="1" applyFont="1" applyFill="1" applyBorder="1" applyAlignment="1">
      <alignment horizontal="center" vertical="center" wrapText="1"/>
    </xf>
    <xf numFmtId="9" fontId="27" fillId="0" borderId="13" xfId="1" applyNumberFormat="1" applyFont="1" applyFill="1" applyBorder="1" applyAlignment="1">
      <alignment horizontal="center" vertical="center" wrapText="1"/>
    </xf>
    <xf numFmtId="9" fontId="29" fillId="0" borderId="10" xfId="1" applyNumberFormat="1" applyFont="1" applyFill="1" applyBorder="1" applyAlignment="1">
      <alignment horizontal="center" vertical="center" wrapText="1"/>
    </xf>
    <xf numFmtId="0" fontId="21" fillId="0" borderId="0" xfId="51" applyFont="1" applyFill="1" applyBorder="1" applyAlignment="1">
      <alignment horizontal="justify" vertic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1" fillId="0" borderId="11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18" xfId="51" applyFont="1" applyFill="1" applyBorder="1" applyAlignment="1">
      <alignment horizontal="center" vertical="center"/>
    </xf>
    <xf numFmtId="0" fontId="21" fillId="0" borderId="19" xfId="51" applyFont="1" applyFill="1" applyBorder="1" applyAlignment="1">
      <alignment horizontal="center" vertical="center"/>
    </xf>
    <xf numFmtId="0" fontId="21" fillId="0" borderId="20" xfId="51" applyFont="1" applyFill="1" applyBorder="1" applyAlignment="1">
      <alignment horizontal="center" vertical="center"/>
    </xf>
    <xf numFmtId="0" fontId="21" fillId="0" borderId="21" xfId="51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37" fillId="0" borderId="11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  <protection locked="0"/>
    </xf>
    <xf numFmtId="0" fontId="37" fillId="0" borderId="12" xfId="0" applyFont="1" applyFill="1" applyBorder="1" applyAlignment="1" applyProtection="1">
      <alignment horizontal="center" vertical="center" wrapText="1"/>
      <protection locked="0"/>
    </xf>
    <xf numFmtId="14" fontId="26" fillId="0" borderId="11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omma 2" xfId="41"/>
    <cellStyle name="Check Cell 2" xfId="40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A21" sqref="A21"/>
    </sheetView>
  </sheetViews>
  <sheetFormatPr defaultRowHeight="15" x14ac:dyDescent="0.25"/>
  <cols>
    <col min="1" max="1" width="5.28515625" customWidth="1"/>
    <col min="2" max="2" width="15.7109375" customWidth="1"/>
    <col min="3" max="3" width="13.28515625" customWidth="1"/>
    <col min="4" max="4" width="10" customWidth="1"/>
    <col min="5" max="6" width="9.5703125" customWidth="1"/>
    <col min="8" max="8" width="10" customWidth="1"/>
    <col min="9" max="9" width="10.28515625" bestFit="1" customWidth="1"/>
  </cols>
  <sheetData>
    <row r="1" spans="1:13" ht="35.25" customHeight="1" x14ac:dyDescent="0.25">
      <c r="A1" s="48" t="s">
        <v>31</v>
      </c>
      <c r="B1" s="48"/>
      <c r="C1" s="48"/>
      <c r="D1" s="48"/>
      <c r="E1" s="48"/>
      <c r="F1" s="6"/>
      <c r="G1" s="6"/>
      <c r="H1" s="6"/>
      <c r="I1" s="6"/>
      <c r="J1" s="6"/>
    </row>
    <row r="2" spans="1:13" ht="18.75" x14ac:dyDescent="0.25">
      <c r="A2" s="49" t="s">
        <v>32</v>
      </c>
      <c r="B2" s="49"/>
      <c r="C2" s="49"/>
      <c r="D2" s="49"/>
      <c r="E2" s="49"/>
      <c r="F2" s="6"/>
      <c r="G2" s="6"/>
      <c r="H2" s="6"/>
      <c r="I2" s="6"/>
      <c r="J2" s="6"/>
    </row>
    <row r="3" spans="1:13" x14ac:dyDescent="0.25">
      <c r="A3" s="4"/>
      <c r="B3" s="4"/>
      <c r="C3" s="4"/>
      <c r="D3" s="6"/>
      <c r="E3" s="6"/>
      <c r="F3" s="6"/>
      <c r="G3" s="6"/>
      <c r="H3" s="6"/>
      <c r="I3" s="6"/>
      <c r="J3" s="6"/>
    </row>
    <row r="4" spans="1:13" ht="20.25" x14ac:dyDescent="0.3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L4" s="13">
        <v>0.3</v>
      </c>
      <c r="M4" s="14">
        <v>4</v>
      </c>
    </row>
    <row r="5" spans="1:13" ht="20.25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L5" s="14">
        <f>(M5*L4)/M4</f>
        <v>7.4999999999999997E-2</v>
      </c>
      <c r="M5" s="14">
        <v>1</v>
      </c>
    </row>
    <row r="6" spans="1:13" s="1" customFormat="1" ht="45.75" customHeight="1" x14ac:dyDescent="0.25">
      <c r="A6" s="55" t="s">
        <v>0</v>
      </c>
      <c r="B6" s="55" t="s">
        <v>1</v>
      </c>
      <c r="C6" s="57" t="s">
        <v>25</v>
      </c>
      <c r="D6" s="52" t="s">
        <v>4</v>
      </c>
      <c r="E6" s="53"/>
      <c r="F6" s="53"/>
      <c r="G6" s="53"/>
      <c r="H6" s="54"/>
      <c r="I6" s="62" t="s">
        <v>6</v>
      </c>
      <c r="J6" s="59" t="s">
        <v>7</v>
      </c>
    </row>
    <row r="7" spans="1:13" s="1" customFormat="1" ht="51.75" customHeight="1" x14ac:dyDescent="0.25">
      <c r="A7" s="56"/>
      <c r="B7" s="56"/>
      <c r="C7" s="58"/>
      <c r="D7" s="10" t="s">
        <v>26</v>
      </c>
      <c r="E7" s="20" t="s">
        <v>27</v>
      </c>
      <c r="F7" s="11" t="s">
        <v>28</v>
      </c>
      <c r="G7" s="10" t="s">
        <v>3</v>
      </c>
      <c r="H7" s="21" t="s">
        <v>5</v>
      </c>
      <c r="I7" s="63"/>
      <c r="J7" s="60"/>
    </row>
    <row r="8" spans="1:13" ht="21.75" customHeight="1" x14ac:dyDescent="0.25">
      <c r="A8" s="2">
        <v>1</v>
      </c>
      <c r="B8" s="8" t="s">
        <v>8</v>
      </c>
      <c r="C8" s="12">
        <v>0.7</v>
      </c>
      <c r="D8" s="22">
        <v>7.4999999999999997E-2</v>
      </c>
      <c r="E8" s="23">
        <v>0.15</v>
      </c>
      <c r="F8" s="22">
        <v>7.4999999999999997E-2</v>
      </c>
      <c r="G8" s="2"/>
      <c r="H8" s="24">
        <f>D8+E8+F8</f>
        <v>0.3</v>
      </c>
      <c r="I8" s="25">
        <f>C8+H8</f>
        <v>1</v>
      </c>
      <c r="J8" s="5">
        <v>50</v>
      </c>
    </row>
    <row r="9" spans="1:13" ht="21.75" customHeight="1" x14ac:dyDescent="0.25">
      <c r="A9" s="2">
        <v>2</v>
      </c>
      <c r="B9" s="8" t="s">
        <v>9</v>
      </c>
      <c r="C9" s="12">
        <v>0.7</v>
      </c>
      <c r="D9" s="22">
        <v>7.4999999999999997E-2</v>
      </c>
      <c r="E9" s="26"/>
      <c r="F9" s="27"/>
      <c r="G9" s="2"/>
      <c r="H9" s="28">
        <f>D9+E9+F9</f>
        <v>7.4999999999999997E-2</v>
      </c>
      <c r="I9" s="25">
        <f>C9+H9</f>
        <v>0.77499999999999991</v>
      </c>
      <c r="J9" s="5">
        <v>40</v>
      </c>
    </row>
    <row r="10" spans="1:13" ht="21.75" customHeight="1" x14ac:dyDescent="0.25">
      <c r="A10" s="2">
        <v>3</v>
      </c>
      <c r="B10" s="8" t="s">
        <v>10</v>
      </c>
      <c r="C10" s="12">
        <v>0.7</v>
      </c>
      <c r="D10" s="22">
        <v>7.4999999999999997E-2</v>
      </c>
      <c r="E10" s="23">
        <v>0.15</v>
      </c>
      <c r="F10" s="29"/>
      <c r="G10" s="2"/>
      <c r="H10" s="28">
        <f>D10+E10+F10</f>
        <v>0.22499999999999998</v>
      </c>
      <c r="I10" s="25">
        <f>C10+H10</f>
        <v>0.92499999999999993</v>
      </c>
      <c r="J10" s="5">
        <v>50</v>
      </c>
    </row>
    <row r="11" spans="1:13" ht="21.75" customHeight="1" x14ac:dyDescent="0.25">
      <c r="A11" s="2">
        <v>4</v>
      </c>
      <c r="B11" s="8" t="s">
        <v>29</v>
      </c>
      <c r="C11" s="12">
        <v>0.7</v>
      </c>
      <c r="D11" s="22">
        <v>7.4999999999999997E-2</v>
      </c>
      <c r="E11" s="3"/>
      <c r="F11" s="22">
        <v>7.4999999999999997E-2</v>
      </c>
      <c r="G11" s="2"/>
      <c r="H11" s="24">
        <f>D11+E11+F11</f>
        <v>0.15</v>
      </c>
      <c r="I11" s="25">
        <f>C11+H11</f>
        <v>0.85</v>
      </c>
      <c r="J11" s="5">
        <v>45</v>
      </c>
    </row>
    <row r="12" spans="1:13" ht="21.75" customHeight="1" x14ac:dyDescent="0.25">
      <c r="A12" s="2">
        <v>5</v>
      </c>
      <c r="B12" s="8" t="s">
        <v>30</v>
      </c>
      <c r="C12" s="12">
        <v>0.7</v>
      </c>
      <c r="D12" s="9"/>
      <c r="E12" s="30"/>
      <c r="F12" s="29"/>
      <c r="G12" s="2"/>
      <c r="H12" s="24">
        <f>D12+E12+F12</f>
        <v>0</v>
      </c>
      <c r="I12" s="25">
        <f>C12+H12</f>
        <v>0.7</v>
      </c>
      <c r="J12" s="5">
        <v>40</v>
      </c>
    </row>
    <row r="13" spans="1:13" ht="42" customHeight="1" x14ac:dyDescent="0.25">
      <c r="A13" s="50" t="s">
        <v>33</v>
      </c>
      <c r="B13" s="50"/>
      <c r="C13" s="50"/>
      <c r="D13" s="50"/>
      <c r="E13" s="50"/>
      <c r="F13" s="50"/>
      <c r="G13" s="50"/>
      <c r="H13" s="50"/>
      <c r="I13" s="50"/>
      <c r="J13" s="50"/>
    </row>
    <row r="15" spans="1:13" ht="18.75" x14ac:dyDescent="0.3">
      <c r="A15" s="64" t="s">
        <v>11</v>
      </c>
      <c r="B15" s="64"/>
      <c r="C15" s="64"/>
      <c r="D15" s="64"/>
      <c r="E15" s="64"/>
      <c r="F15" s="64"/>
      <c r="G15" s="64"/>
      <c r="H15" s="64"/>
      <c r="I15" s="64"/>
      <c r="J15" s="64"/>
    </row>
    <row r="17" spans="1:10" ht="71.25" x14ac:dyDescent="0.25">
      <c r="A17" s="17" t="s">
        <v>12</v>
      </c>
      <c r="B17" s="17" t="s">
        <v>13</v>
      </c>
      <c r="C17" s="18" t="s">
        <v>14</v>
      </c>
      <c r="D17" s="65" t="s">
        <v>15</v>
      </c>
      <c r="E17" s="66"/>
      <c r="F17" s="65" t="s">
        <v>16</v>
      </c>
      <c r="G17" s="66"/>
      <c r="H17" s="18" t="s">
        <v>17</v>
      </c>
      <c r="I17" s="18" t="s">
        <v>18</v>
      </c>
      <c r="J17" s="18" t="s">
        <v>19</v>
      </c>
    </row>
    <row r="18" spans="1:10" ht="102" customHeight="1" x14ac:dyDescent="0.25">
      <c r="A18" s="7">
        <v>1</v>
      </c>
      <c r="B18" s="15" t="s">
        <v>34</v>
      </c>
      <c r="C18" s="16"/>
      <c r="D18" s="67"/>
      <c r="E18" s="68"/>
      <c r="F18" s="67"/>
      <c r="G18" s="68"/>
      <c r="H18" s="16"/>
      <c r="I18" s="16"/>
      <c r="J18" s="19" t="s">
        <v>20</v>
      </c>
    </row>
    <row r="19" spans="1:10" ht="89.25" customHeight="1" x14ac:dyDescent="0.25">
      <c r="A19" s="7">
        <v>2</v>
      </c>
      <c r="B19" s="15" t="s">
        <v>35</v>
      </c>
      <c r="C19" s="16"/>
      <c r="D19" s="67"/>
      <c r="E19" s="68"/>
      <c r="F19" s="67"/>
      <c r="G19" s="68"/>
      <c r="H19" s="16"/>
      <c r="I19" s="16"/>
      <c r="J19" s="19" t="s">
        <v>21</v>
      </c>
    </row>
    <row r="20" spans="1:10" ht="87" customHeight="1" x14ac:dyDescent="0.25">
      <c r="A20" s="7">
        <v>3</v>
      </c>
      <c r="B20" s="15" t="s">
        <v>92</v>
      </c>
      <c r="C20" s="16"/>
      <c r="D20" s="67"/>
      <c r="E20" s="68"/>
      <c r="F20" s="67"/>
      <c r="G20" s="68"/>
      <c r="H20" s="16"/>
      <c r="I20" s="16"/>
      <c r="J20" s="16" t="s">
        <v>22</v>
      </c>
    </row>
    <row r="21" spans="1:10" ht="33" customHeight="1" x14ac:dyDescent="0.25">
      <c r="A21" s="7">
        <v>4</v>
      </c>
      <c r="B21" s="15" t="s">
        <v>93</v>
      </c>
      <c r="C21" s="16"/>
      <c r="D21" s="67"/>
      <c r="E21" s="68"/>
      <c r="F21" s="67"/>
      <c r="G21" s="68"/>
      <c r="H21" s="16"/>
      <c r="I21" s="16"/>
      <c r="J21" s="16" t="s">
        <v>22</v>
      </c>
    </row>
    <row r="23" spans="1:10" ht="15.75" x14ac:dyDescent="0.25">
      <c r="F23" s="69" t="s">
        <v>23</v>
      </c>
      <c r="G23" s="69"/>
      <c r="H23" s="69"/>
      <c r="I23" s="69"/>
      <c r="J23" s="69"/>
    </row>
    <row r="24" spans="1:10" ht="15.75" x14ac:dyDescent="0.25">
      <c r="F24" s="70" t="s">
        <v>24</v>
      </c>
      <c r="G24" s="70"/>
      <c r="H24" s="70"/>
      <c r="I24" s="70"/>
      <c r="J24" s="70"/>
    </row>
  </sheetData>
  <mergeCells count="24">
    <mergeCell ref="D19:E19"/>
    <mergeCell ref="D20:E20"/>
    <mergeCell ref="D21:E21"/>
    <mergeCell ref="F23:J23"/>
    <mergeCell ref="F24:J24"/>
    <mergeCell ref="F19:G19"/>
    <mergeCell ref="F20:G20"/>
    <mergeCell ref="F21:G21"/>
    <mergeCell ref="A15:J15"/>
    <mergeCell ref="D17:E17"/>
    <mergeCell ref="D18:E18"/>
    <mergeCell ref="F17:G17"/>
    <mergeCell ref="F18:G18"/>
    <mergeCell ref="A1:E1"/>
    <mergeCell ref="A2:E2"/>
    <mergeCell ref="A13:J13"/>
    <mergeCell ref="A4:J4"/>
    <mergeCell ref="D6:H6"/>
    <mergeCell ref="A6:A7"/>
    <mergeCell ref="B6:B7"/>
    <mergeCell ref="C6:C7"/>
    <mergeCell ref="J6:J7"/>
    <mergeCell ref="A5:J5"/>
    <mergeCell ref="I6:I7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52" zoomScaleNormal="100" workbookViewId="0">
      <selection activeCell="K56" sqref="K56:L56"/>
    </sheetView>
  </sheetViews>
  <sheetFormatPr defaultRowHeight="15" x14ac:dyDescent="0.25"/>
  <cols>
    <col min="1" max="1" width="5.28515625" customWidth="1"/>
    <col min="2" max="3" width="15.7109375" customWidth="1"/>
    <col min="4" max="4" width="13.28515625" customWidth="1"/>
    <col min="5" max="5" width="10" customWidth="1"/>
    <col min="6" max="13" width="9.5703125" customWidth="1"/>
    <col min="15" max="15" width="10" customWidth="1"/>
    <col min="16" max="16" width="10.28515625" bestFit="1" customWidth="1"/>
    <col min="18" max="18" width="0" hidden="1" customWidth="1"/>
  </cols>
  <sheetData>
    <row r="1" spans="1:20" ht="35.25" customHeight="1" x14ac:dyDescent="0.25">
      <c r="A1" s="48" t="s">
        <v>31</v>
      </c>
      <c r="B1" s="48"/>
      <c r="C1" s="48"/>
      <c r="D1" s="48"/>
      <c r="E1" s="48"/>
      <c r="F1" s="48"/>
      <c r="G1" s="32"/>
      <c r="H1" s="32"/>
      <c r="I1" s="32"/>
      <c r="J1" s="32"/>
      <c r="K1" s="6"/>
      <c r="L1" s="6"/>
      <c r="M1" s="6"/>
      <c r="N1" s="6"/>
      <c r="O1" s="6"/>
      <c r="P1" s="6"/>
      <c r="Q1" s="6"/>
    </row>
    <row r="2" spans="1:20" ht="18.75" x14ac:dyDescent="0.25">
      <c r="A2" s="49" t="s">
        <v>104</v>
      </c>
      <c r="B2" s="49"/>
      <c r="C2" s="49"/>
      <c r="D2" s="49"/>
      <c r="E2" s="49"/>
      <c r="F2" s="49"/>
      <c r="G2" s="33"/>
      <c r="H2" s="33"/>
      <c r="I2" s="33"/>
      <c r="J2" s="33"/>
      <c r="K2" s="6"/>
      <c r="L2" s="6"/>
      <c r="M2" s="6"/>
      <c r="N2" s="6"/>
      <c r="O2" s="6"/>
      <c r="P2" s="6"/>
      <c r="Q2" s="6"/>
    </row>
    <row r="3" spans="1:20" x14ac:dyDescent="0.25">
      <c r="A3" s="4"/>
      <c r="B3" s="4"/>
      <c r="C3" s="4"/>
      <c r="D3" s="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0" ht="20.25" x14ac:dyDescent="0.3">
      <c r="A4" s="51" t="s">
        <v>103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S4" s="13">
        <v>0.3</v>
      </c>
      <c r="T4" s="14">
        <v>10</v>
      </c>
    </row>
    <row r="5" spans="1:20" ht="20.25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S5" s="14">
        <f>(T5*S4)/T4</f>
        <v>0.03</v>
      </c>
      <c r="T5" s="14">
        <v>1</v>
      </c>
    </row>
    <row r="6" spans="1:20" s="1" customFormat="1" ht="45.75" customHeight="1" x14ac:dyDescent="0.25">
      <c r="A6" s="55" t="s">
        <v>0</v>
      </c>
      <c r="B6" s="74" t="s">
        <v>1</v>
      </c>
      <c r="C6" s="75"/>
      <c r="D6" s="57" t="s">
        <v>25</v>
      </c>
      <c r="E6" s="52" t="s">
        <v>4</v>
      </c>
      <c r="F6" s="53"/>
      <c r="G6" s="53"/>
      <c r="H6" s="53"/>
      <c r="I6" s="53"/>
      <c r="J6" s="53"/>
      <c r="K6" s="53"/>
      <c r="L6" s="53"/>
      <c r="M6" s="53"/>
      <c r="N6" s="53"/>
      <c r="O6" s="54"/>
      <c r="P6" s="62" t="s">
        <v>6</v>
      </c>
      <c r="Q6" s="59" t="s">
        <v>7</v>
      </c>
    </row>
    <row r="7" spans="1:20" s="1" customFormat="1" ht="51.75" customHeight="1" x14ac:dyDescent="0.25">
      <c r="A7" s="56"/>
      <c r="B7" s="76"/>
      <c r="C7" s="77"/>
      <c r="D7" s="58"/>
      <c r="E7" s="10" t="s">
        <v>97</v>
      </c>
      <c r="F7" s="20" t="s">
        <v>98</v>
      </c>
      <c r="G7" s="11" t="s">
        <v>99</v>
      </c>
      <c r="H7" s="11" t="s">
        <v>100</v>
      </c>
      <c r="I7" s="11" t="s">
        <v>101</v>
      </c>
      <c r="J7" s="10" t="s">
        <v>102</v>
      </c>
      <c r="K7" s="10" t="s">
        <v>106</v>
      </c>
      <c r="L7" s="10" t="s">
        <v>107</v>
      </c>
      <c r="M7" s="10" t="s">
        <v>108</v>
      </c>
      <c r="N7" s="10" t="s">
        <v>109</v>
      </c>
      <c r="O7" s="21" t="s">
        <v>124</v>
      </c>
      <c r="P7" s="63"/>
      <c r="Q7" s="60"/>
    </row>
    <row r="8" spans="1:20" s="1" customFormat="1" ht="20.100000000000001" customHeight="1" x14ac:dyDescent="0.25">
      <c r="A8" s="34">
        <v>1</v>
      </c>
      <c r="B8" s="36" t="s">
        <v>36</v>
      </c>
      <c r="C8" s="37" t="s">
        <v>37</v>
      </c>
      <c r="D8" s="40">
        <v>0.7</v>
      </c>
      <c r="E8" s="43">
        <v>0.03</v>
      </c>
      <c r="F8" s="43">
        <v>0.03</v>
      </c>
      <c r="G8" s="43"/>
      <c r="H8" s="43">
        <v>0.03</v>
      </c>
      <c r="I8" s="43">
        <v>0.03</v>
      </c>
      <c r="J8" s="43">
        <v>0.03</v>
      </c>
      <c r="K8" s="43">
        <v>0.03</v>
      </c>
      <c r="L8" s="43">
        <v>0.03</v>
      </c>
      <c r="M8" s="43">
        <v>0.03</v>
      </c>
      <c r="N8" s="43">
        <v>0.03</v>
      </c>
      <c r="O8" s="44">
        <f t="shared" ref="O8:O37" si="0">SUM(E8:N8)</f>
        <v>0.27</v>
      </c>
      <c r="P8" s="45">
        <f t="shared" ref="P8:P37" si="1">D8+O8</f>
        <v>0.97</v>
      </c>
      <c r="Q8" s="35">
        <v>50</v>
      </c>
    </row>
    <row r="9" spans="1:20" s="1" customFormat="1" ht="20.100000000000001" customHeight="1" x14ac:dyDescent="0.25">
      <c r="A9" s="34">
        <v>2</v>
      </c>
      <c r="B9" s="36" t="s">
        <v>38</v>
      </c>
      <c r="C9" s="37" t="s">
        <v>39</v>
      </c>
      <c r="D9" s="40">
        <v>0.7</v>
      </c>
      <c r="E9" s="43">
        <v>0.03</v>
      </c>
      <c r="F9" s="20"/>
      <c r="G9" s="43">
        <v>0.03</v>
      </c>
      <c r="H9" s="43">
        <v>0.03</v>
      </c>
      <c r="I9" s="43">
        <v>0.03</v>
      </c>
      <c r="J9" s="43">
        <v>0.03</v>
      </c>
      <c r="K9" s="11"/>
      <c r="L9" s="43"/>
      <c r="M9" s="43"/>
      <c r="N9" s="43">
        <v>0.03</v>
      </c>
      <c r="O9" s="44">
        <f t="shared" si="0"/>
        <v>0.18</v>
      </c>
      <c r="P9" s="45">
        <f t="shared" si="1"/>
        <v>0.87999999999999989</v>
      </c>
      <c r="Q9" s="35">
        <v>45</v>
      </c>
    </row>
    <row r="10" spans="1:20" s="1" customFormat="1" ht="20.100000000000001" customHeight="1" x14ac:dyDescent="0.25">
      <c r="A10" s="34">
        <v>3</v>
      </c>
      <c r="B10" s="36" t="s">
        <v>40</v>
      </c>
      <c r="C10" s="37" t="s">
        <v>41</v>
      </c>
      <c r="D10" s="40">
        <v>0.7</v>
      </c>
      <c r="E10" s="43">
        <v>0.03</v>
      </c>
      <c r="F10" s="43">
        <v>0.03</v>
      </c>
      <c r="G10" s="43"/>
      <c r="H10" s="43">
        <v>0.03</v>
      </c>
      <c r="I10" s="11"/>
      <c r="J10" s="43">
        <v>0.03</v>
      </c>
      <c r="K10" s="43"/>
      <c r="L10" s="43"/>
      <c r="M10" s="43">
        <v>0.03</v>
      </c>
      <c r="N10" s="10"/>
      <c r="O10" s="44">
        <f t="shared" si="0"/>
        <v>0.15</v>
      </c>
      <c r="P10" s="45">
        <f t="shared" si="1"/>
        <v>0.85</v>
      </c>
      <c r="Q10" s="35">
        <v>45</v>
      </c>
    </row>
    <row r="11" spans="1:20" s="1" customFormat="1" ht="20.100000000000001" customHeight="1" x14ac:dyDescent="0.25">
      <c r="A11" s="34">
        <v>4</v>
      </c>
      <c r="B11" s="36" t="s">
        <v>42</v>
      </c>
      <c r="C11" s="37" t="s">
        <v>43</v>
      </c>
      <c r="D11" s="40">
        <v>0.7</v>
      </c>
      <c r="E11" s="43"/>
      <c r="F11" s="20"/>
      <c r="G11" s="11"/>
      <c r="H11" s="11"/>
      <c r="I11" s="11"/>
      <c r="J11" s="10"/>
      <c r="K11" s="43">
        <v>0.03</v>
      </c>
      <c r="L11" s="11"/>
      <c r="M11" s="11"/>
      <c r="N11" s="10"/>
      <c r="O11" s="44">
        <f t="shared" si="0"/>
        <v>0.03</v>
      </c>
      <c r="P11" s="45">
        <f t="shared" si="1"/>
        <v>0.73</v>
      </c>
      <c r="Q11" s="35">
        <v>40</v>
      </c>
    </row>
    <row r="12" spans="1:20" s="1" customFormat="1" ht="20.100000000000001" customHeight="1" x14ac:dyDescent="0.25">
      <c r="A12" s="34">
        <v>5</v>
      </c>
      <c r="B12" s="36" t="s">
        <v>44</v>
      </c>
      <c r="C12" s="37" t="s">
        <v>45</v>
      </c>
      <c r="D12" s="40">
        <v>0.7</v>
      </c>
      <c r="E12" s="43">
        <v>0.03</v>
      </c>
      <c r="F12" s="43">
        <v>0.03</v>
      </c>
      <c r="G12" s="43"/>
      <c r="H12" s="43">
        <v>0.03</v>
      </c>
      <c r="I12" s="11"/>
      <c r="J12" s="10"/>
      <c r="K12" s="43">
        <v>0.03</v>
      </c>
      <c r="L12" s="11"/>
      <c r="M12" s="43">
        <v>0.03</v>
      </c>
      <c r="N12" s="10"/>
      <c r="O12" s="44">
        <f t="shared" si="0"/>
        <v>0.15</v>
      </c>
      <c r="P12" s="45">
        <f t="shared" si="1"/>
        <v>0.85</v>
      </c>
      <c r="Q12" s="35">
        <v>45</v>
      </c>
    </row>
    <row r="13" spans="1:20" s="1" customFormat="1" ht="20.100000000000001" customHeight="1" x14ac:dyDescent="0.25">
      <c r="A13" s="34">
        <v>6</v>
      </c>
      <c r="B13" s="36" t="s">
        <v>46</v>
      </c>
      <c r="C13" s="37" t="s">
        <v>47</v>
      </c>
      <c r="D13" s="40">
        <v>0.7</v>
      </c>
      <c r="E13" s="43">
        <v>0.03</v>
      </c>
      <c r="F13" s="43"/>
      <c r="G13" s="43">
        <v>0.03</v>
      </c>
      <c r="H13" s="43">
        <v>0.03</v>
      </c>
      <c r="I13" s="11"/>
      <c r="J13" s="43">
        <v>0.03</v>
      </c>
      <c r="K13" s="43"/>
      <c r="L13" s="11"/>
      <c r="M13" s="43">
        <v>0.03</v>
      </c>
      <c r="N13" s="10"/>
      <c r="O13" s="44">
        <f t="shared" si="0"/>
        <v>0.15</v>
      </c>
      <c r="P13" s="45">
        <f t="shared" si="1"/>
        <v>0.85</v>
      </c>
      <c r="Q13" s="35">
        <v>45</v>
      </c>
    </row>
    <row r="14" spans="1:20" s="1" customFormat="1" ht="20.100000000000001" customHeight="1" x14ac:dyDescent="0.25">
      <c r="A14" s="34">
        <v>7</v>
      </c>
      <c r="B14" s="36" t="s">
        <v>48</v>
      </c>
      <c r="C14" s="37" t="s">
        <v>49</v>
      </c>
      <c r="D14" s="40">
        <v>0.7</v>
      </c>
      <c r="E14" s="43">
        <v>0.03</v>
      </c>
      <c r="F14" s="43">
        <v>0.03</v>
      </c>
      <c r="G14" s="43">
        <v>0.03</v>
      </c>
      <c r="H14" s="43">
        <v>0.03</v>
      </c>
      <c r="I14" s="11"/>
      <c r="J14" s="43">
        <v>0.03</v>
      </c>
      <c r="K14" s="43"/>
      <c r="L14" s="11"/>
      <c r="M14" s="43">
        <v>0.03</v>
      </c>
      <c r="N14" s="10"/>
      <c r="O14" s="44">
        <f t="shared" si="0"/>
        <v>0.18</v>
      </c>
      <c r="P14" s="45">
        <f t="shared" si="1"/>
        <v>0.87999999999999989</v>
      </c>
      <c r="Q14" s="35">
        <v>45</v>
      </c>
    </row>
    <row r="15" spans="1:20" s="1" customFormat="1" ht="20.100000000000001" customHeight="1" x14ac:dyDescent="0.25">
      <c r="A15" s="34">
        <v>8</v>
      </c>
      <c r="B15" s="36" t="s">
        <v>50</v>
      </c>
      <c r="C15" s="37" t="s">
        <v>51</v>
      </c>
      <c r="D15" s="40">
        <v>0.7</v>
      </c>
      <c r="E15" s="43"/>
      <c r="F15" s="43">
        <v>0.03</v>
      </c>
      <c r="G15" s="11"/>
      <c r="H15" s="11"/>
      <c r="I15" s="43">
        <v>0.03</v>
      </c>
      <c r="J15" s="10"/>
      <c r="K15" s="43">
        <v>0.03</v>
      </c>
      <c r="L15" s="11"/>
      <c r="M15" s="43">
        <v>0.03</v>
      </c>
      <c r="N15" s="10"/>
      <c r="O15" s="44">
        <f t="shared" si="0"/>
        <v>0.12</v>
      </c>
      <c r="P15" s="45">
        <f t="shared" si="1"/>
        <v>0.82</v>
      </c>
      <c r="Q15" s="35">
        <v>45</v>
      </c>
    </row>
    <row r="16" spans="1:20" s="1" customFormat="1" ht="20.100000000000001" customHeight="1" x14ac:dyDescent="0.25">
      <c r="A16" s="34">
        <v>9</v>
      </c>
      <c r="B16" s="36" t="s">
        <v>52</v>
      </c>
      <c r="C16" s="37" t="s">
        <v>49</v>
      </c>
      <c r="D16" s="40">
        <v>0.7</v>
      </c>
      <c r="E16" s="43">
        <v>0.03</v>
      </c>
      <c r="F16" s="43"/>
      <c r="G16" s="43"/>
      <c r="H16" s="11"/>
      <c r="I16" s="46">
        <v>0.03</v>
      </c>
      <c r="J16" s="10"/>
      <c r="K16" s="43">
        <v>0.03</v>
      </c>
      <c r="L16" s="11"/>
      <c r="M16" s="43">
        <v>0.03</v>
      </c>
      <c r="N16" s="10"/>
      <c r="O16" s="44">
        <f t="shared" si="0"/>
        <v>0.12</v>
      </c>
      <c r="P16" s="45">
        <f t="shared" si="1"/>
        <v>0.82</v>
      </c>
      <c r="Q16" s="35">
        <v>45</v>
      </c>
    </row>
    <row r="17" spans="1:17" s="1" customFormat="1" ht="22.5" customHeight="1" x14ac:dyDescent="0.25">
      <c r="A17" s="34">
        <v>10</v>
      </c>
      <c r="B17" s="36" t="s">
        <v>53</v>
      </c>
      <c r="C17" s="37" t="s">
        <v>54</v>
      </c>
      <c r="D17" s="40">
        <v>0.7</v>
      </c>
      <c r="E17" s="43">
        <v>0.03</v>
      </c>
      <c r="F17" s="43"/>
      <c r="G17" s="43"/>
      <c r="H17" s="11"/>
      <c r="I17" s="46">
        <v>0.03</v>
      </c>
      <c r="J17" s="10"/>
      <c r="K17" s="43">
        <v>0.03</v>
      </c>
      <c r="L17" s="11"/>
      <c r="M17" s="43">
        <v>0.03</v>
      </c>
      <c r="N17" s="10"/>
      <c r="O17" s="44">
        <f t="shared" si="0"/>
        <v>0.12</v>
      </c>
      <c r="P17" s="45">
        <f t="shared" si="1"/>
        <v>0.82</v>
      </c>
      <c r="Q17" s="35">
        <v>45</v>
      </c>
    </row>
    <row r="18" spans="1:17" s="1" customFormat="1" ht="20.100000000000001" customHeight="1" x14ac:dyDescent="0.25">
      <c r="A18" s="34">
        <v>11</v>
      </c>
      <c r="B18" s="36" t="s">
        <v>55</v>
      </c>
      <c r="C18" s="37" t="s">
        <v>56</v>
      </c>
      <c r="D18" s="40">
        <v>0.7</v>
      </c>
      <c r="E18" s="43">
        <v>0.03</v>
      </c>
      <c r="F18" s="43">
        <v>0.03</v>
      </c>
      <c r="G18" s="43">
        <v>0.03</v>
      </c>
      <c r="H18" s="11"/>
      <c r="I18" s="11"/>
      <c r="J18" s="10"/>
      <c r="K18" s="43">
        <v>0.03</v>
      </c>
      <c r="L18" s="11"/>
      <c r="M18" s="11"/>
      <c r="N18" s="10"/>
      <c r="O18" s="44">
        <f t="shared" si="0"/>
        <v>0.12</v>
      </c>
      <c r="P18" s="45">
        <f t="shared" si="1"/>
        <v>0.82</v>
      </c>
      <c r="Q18" s="35">
        <v>45</v>
      </c>
    </row>
    <row r="19" spans="1:17" s="1" customFormat="1" ht="20.100000000000001" customHeight="1" x14ac:dyDescent="0.25">
      <c r="A19" s="34">
        <v>12</v>
      </c>
      <c r="B19" s="38" t="s">
        <v>57</v>
      </c>
      <c r="C19" s="39" t="s">
        <v>58</v>
      </c>
      <c r="D19" s="40">
        <v>0.7</v>
      </c>
      <c r="E19" s="43">
        <v>0.03</v>
      </c>
      <c r="F19" s="43"/>
      <c r="G19" s="43">
        <v>0.03</v>
      </c>
      <c r="H19" s="11"/>
      <c r="I19" s="11"/>
      <c r="J19" s="10"/>
      <c r="K19" s="43">
        <v>0.03</v>
      </c>
      <c r="L19" s="11"/>
      <c r="M19" s="11"/>
      <c r="N19" s="43">
        <v>0.03</v>
      </c>
      <c r="O19" s="44">
        <f t="shared" si="0"/>
        <v>0.12</v>
      </c>
      <c r="P19" s="45">
        <f t="shared" si="1"/>
        <v>0.82</v>
      </c>
      <c r="Q19" s="35">
        <v>45</v>
      </c>
    </row>
    <row r="20" spans="1:17" s="1" customFormat="1" ht="20.100000000000001" customHeight="1" x14ac:dyDescent="0.25">
      <c r="A20" s="34">
        <v>13</v>
      </c>
      <c r="B20" s="38" t="s">
        <v>59</v>
      </c>
      <c r="C20" s="37" t="s">
        <v>60</v>
      </c>
      <c r="D20" s="40">
        <v>0.7</v>
      </c>
      <c r="E20" s="43">
        <v>0.03</v>
      </c>
      <c r="F20" s="20"/>
      <c r="G20" s="43">
        <v>0.03</v>
      </c>
      <c r="H20" s="43">
        <v>0.03</v>
      </c>
      <c r="I20" s="43"/>
      <c r="J20" s="10"/>
      <c r="K20" s="11"/>
      <c r="L20" s="43"/>
      <c r="M20" s="43"/>
      <c r="N20" s="43">
        <v>0.03</v>
      </c>
      <c r="O20" s="44">
        <f t="shared" si="0"/>
        <v>0.12</v>
      </c>
      <c r="P20" s="45">
        <f t="shared" si="1"/>
        <v>0.82</v>
      </c>
      <c r="Q20" s="35">
        <v>45</v>
      </c>
    </row>
    <row r="21" spans="1:17" s="1" customFormat="1" ht="20.100000000000001" customHeight="1" x14ac:dyDescent="0.25">
      <c r="A21" s="34">
        <v>14</v>
      </c>
      <c r="B21" s="36" t="s">
        <v>61</v>
      </c>
      <c r="C21" s="37" t="s">
        <v>62</v>
      </c>
      <c r="D21" s="12">
        <v>0.7</v>
      </c>
      <c r="E21" s="43">
        <v>0.03</v>
      </c>
      <c r="F21" s="20"/>
      <c r="G21" s="43">
        <v>0.03</v>
      </c>
      <c r="H21" s="43"/>
      <c r="I21" s="43">
        <v>0.03</v>
      </c>
      <c r="J21" s="10"/>
      <c r="K21" s="43">
        <v>0.03</v>
      </c>
      <c r="L21" s="43"/>
      <c r="M21" s="11"/>
      <c r="N21" s="10"/>
      <c r="O21" s="44">
        <f t="shared" si="0"/>
        <v>0.12</v>
      </c>
      <c r="P21" s="45">
        <f t="shared" si="1"/>
        <v>0.82</v>
      </c>
      <c r="Q21" s="35">
        <v>45</v>
      </c>
    </row>
    <row r="22" spans="1:17" s="1" customFormat="1" ht="20.100000000000001" customHeight="1" x14ac:dyDescent="0.25">
      <c r="A22" s="34">
        <v>15</v>
      </c>
      <c r="B22" s="36" t="s">
        <v>63</v>
      </c>
      <c r="C22" s="37" t="s">
        <v>64</v>
      </c>
      <c r="D22" s="12">
        <v>0.7</v>
      </c>
      <c r="E22" s="43">
        <v>0.03</v>
      </c>
      <c r="F22" s="20"/>
      <c r="G22" s="43">
        <v>0.03</v>
      </c>
      <c r="H22" s="11"/>
      <c r="I22" s="43">
        <v>0.03</v>
      </c>
      <c r="J22" s="10"/>
      <c r="K22" s="11"/>
      <c r="L22" s="11"/>
      <c r="M22" s="11"/>
      <c r="N22" s="10"/>
      <c r="O22" s="44">
        <f t="shared" si="0"/>
        <v>0.09</v>
      </c>
      <c r="P22" s="45">
        <f t="shared" si="1"/>
        <v>0.78999999999999992</v>
      </c>
      <c r="Q22" s="35">
        <v>40</v>
      </c>
    </row>
    <row r="23" spans="1:17" s="1" customFormat="1" ht="20.100000000000001" customHeight="1" x14ac:dyDescent="0.25">
      <c r="A23" s="34">
        <v>16</v>
      </c>
      <c r="B23" s="36" t="s">
        <v>65</v>
      </c>
      <c r="C23" s="37" t="s">
        <v>66</v>
      </c>
      <c r="D23" s="12">
        <v>0.7</v>
      </c>
      <c r="E23" s="43">
        <v>0.03</v>
      </c>
      <c r="F23" s="20"/>
      <c r="G23" s="43">
        <v>0.03</v>
      </c>
      <c r="H23" s="11"/>
      <c r="I23" s="43">
        <v>0.03</v>
      </c>
      <c r="J23" s="10"/>
      <c r="K23" s="11"/>
      <c r="L23" s="11"/>
      <c r="M23" s="11"/>
      <c r="N23" s="10"/>
      <c r="O23" s="44">
        <f t="shared" si="0"/>
        <v>0.09</v>
      </c>
      <c r="P23" s="45">
        <f t="shared" si="1"/>
        <v>0.78999999999999992</v>
      </c>
      <c r="Q23" s="35">
        <v>40</v>
      </c>
    </row>
    <row r="24" spans="1:17" s="1" customFormat="1" ht="20.100000000000001" customHeight="1" x14ac:dyDescent="0.25">
      <c r="A24" s="34">
        <v>17</v>
      </c>
      <c r="B24" s="36" t="s">
        <v>67</v>
      </c>
      <c r="C24" s="37" t="s">
        <v>68</v>
      </c>
      <c r="D24" s="12">
        <v>0.7</v>
      </c>
      <c r="E24" s="43">
        <v>0.03</v>
      </c>
      <c r="F24" s="20"/>
      <c r="G24" s="43">
        <v>0.03</v>
      </c>
      <c r="H24" s="11"/>
      <c r="I24" s="43">
        <v>0.03</v>
      </c>
      <c r="J24" s="10"/>
      <c r="K24" s="11"/>
      <c r="L24" s="11"/>
      <c r="M24" s="11"/>
      <c r="N24" s="10"/>
      <c r="O24" s="44">
        <f t="shared" si="0"/>
        <v>0.09</v>
      </c>
      <c r="P24" s="45">
        <f t="shared" si="1"/>
        <v>0.78999999999999992</v>
      </c>
      <c r="Q24" s="35">
        <v>40</v>
      </c>
    </row>
    <row r="25" spans="1:17" s="1" customFormat="1" ht="20.100000000000001" customHeight="1" x14ac:dyDescent="0.25">
      <c r="A25" s="34">
        <v>18</v>
      </c>
      <c r="B25" s="36" t="s">
        <v>69</v>
      </c>
      <c r="C25" s="37" t="s">
        <v>66</v>
      </c>
      <c r="D25" s="12">
        <v>0.7</v>
      </c>
      <c r="E25" s="43">
        <v>0.03</v>
      </c>
      <c r="F25" s="20"/>
      <c r="G25" s="43">
        <v>0.03</v>
      </c>
      <c r="H25" s="43">
        <v>0.03</v>
      </c>
      <c r="I25" s="43">
        <v>0.03</v>
      </c>
      <c r="J25" s="10"/>
      <c r="K25" s="43">
        <v>0.03</v>
      </c>
      <c r="L25" s="43">
        <v>0.03</v>
      </c>
      <c r="M25" s="43"/>
      <c r="N25" s="10"/>
      <c r="O25" s="44">
        <f t="shared" si="0"/>
        <v>0.18</v>
      </c>
      <c r="P25" s="45">
        <f t="shared" si="1"/>
        <v>0.87999999999999989</v>
      </c>
      <c r="Q25" s="35">
        <v>45</v>
      </c>
    </row>
    <row r="26" spans="1:17" s="1" customFormat="1" ht="20.100000000000001" customHeight="1" x14ac:dyDescent="0.25">
      <c r="A26" s="34">
        <v>19</v>
      </c>
      <c r="B26" s="36" t="s">
        <v>70</v>
      </c>
      <c r="C26" s="37" t="s">
        <v>71</v>
      </c>
      <c r="D26" s="12">
        <v>0.7</v>
      </c>
      <c r="E26" s="43">
        <v>0.03</v>
      </c>
      <c r="F26" s="43">
        <v>0.03</v>
      </c>
      <c r="G26" s="43"/>
      <c r="H26" s="11"/>
      <c r="I26" s="43">
        <v>0.03</v>
      </c>
      <c r="J26" s="10"/>
      <c r="K26" s="43">
        <v>0.03</v>
      </c>
      <c r="L26" s="11"/>
      <c r="M26" s="43">
        <v>0.03</v>
      </c>
      <c r="N26" s="10"/>
      <c r="O26" s="44">
        <f t="shared" si="0"/>
        <v>0.15</v>
      </c>
      <c r="P26" s="45">
        <f t="shared" si="1"/>
        <v>0.85</v>
      </c>
      <c r="Q26" s="35">
        <v>45</v>
      </c>
    </row>
    <row r="27" spans="1:17" s="1" customFormat="1" ht="20.100000000000001" customHeight="1" x14ac:dyDescent="0.25">
      <c r="A27" s="34">
        <v>20</v>
      </c>
      <c r="B27" s="36" t="s">
        <v>72</v>
      </c>
      <c r="C27" s="37" t="s">
        <v>73</v>
      </c>
      <c r="D27" s="12">
        <v>0.7</v>
      </c>
      <c r="E27" s="43">
        <v>0.03</v>
      </c>
      <c r="F27" s="20"/>
      <c r="G27" s="11"/>
      <c r="H27" s="11"/>
      <c r="I27" s="43">
        <v>0.03</v>
      </c>
      <c r="J27" s="10"/>
      <c r="K27" s="43">
        <v>0.03</v>
      </c>
      <c r="L27" s="11"/>
      <c r="M27" s="43">
        <v>0.03</v>
      </c>
      <c r="N27" s="10"/>
      <c r="O27" s="44">
        <f t="shared" si="0"/>
        <v>0.12</v>
      </c>
      <c r="P27" s="45">
        <f t="shared" si="1"/>
        <v>0.82</v>
      </c>
      <c r="Q27" s="35">
        <v>45</v>
      </c>
    </row>
    <row r="28" spans="1:17" s="1" customFormat="1" ht="20.100000000000001" customHeight="1" x14ac:dyDescent="0.25">
      <c r="A28" s="34">
        <v>21</v>
      </c>
      <c r="B28" s="36" t="s">
        <v>74</v>
      </c>
      <c r="C28" s="37" t="s">
        <v>75</v>
      </c>
      <c r="D28" s="12">
        <v>0.7</v>
      </c>
      <c r="E28" s="43"/>
      <c r="F28" s="20"/>
      <c r="G28" s="43">
        <v>0.03</v>
      </c>
      <c r="H28" s="43">
        <v>0.03</v>
      </c>
      <c r="I28" s="11"/>
      <c r="J28" s="43">
        <v>0.03</v>
      </c>
      <c r="K28" s="43"/>
      <c r="L28" s="11"/>
      <c r="M28" s="11"/>
      <c r="N28" s="10"/>
      <c r="O28" s="44">
        <f t="shared" si="0"/>
        <v>0.09</v>
      </c>
      <c r="P28" s="45">
        <f t="shared" si="1"/>
        <v>0.78999999999999992</v>
      </c>
      <c r="Q28" s="35">
        <v>40</v>
      </c>
    </row>
    <row r="29" spans="1:17" s="1" customFormat="1" ht="20.100000000000001" customHeight="1" x14ac:dyDescent="0.25">
      <c r="A29" s="34">
        <v>22</v>
      </c>
      <c r="B29" s="36" t="s">
        <v>76</v>
      </c>
      <c r="C29" s="37" t="s">
        <v>77</v>
      </c>
      <c r="D29" s="12">
        <v>0.7</v>
      </c>
      <c r="E29" s="43">
        <v>0.03</v>
      </c>
      <c r="F29" s="20"/>
      <c r="G29" s="43">
        <v>0.03</v>
      </c>
      <c r="H29" s="43">
        <v>0.03</v>
      </c>
      <c r="I29" s="43"/>
      <c r="J29" s="10"/>
      <c r="K29" s="11"/>
      <c r="L29" s="11"/>
      <c r="M29" s="11"/>
      <c r="N29" s="10"/>
      <c r="O29" s="44">
        <f t="shared" si="0"/>
        <v>0.09</v>
      </c>
      <c r="P29" s="45">
        <f t="shared" si="1"/>
        <v>0.78999999999999992</v>
      </c>
      <c r="Q29" s="35">
        <v>40</v>
      </c>
    </row>
    <row r="30" spans="1:17" s="1" customFormat="1" ht="20.100000000000001" customHeight="1" x14ac:dyDescent="0.25">
      <c r="A30" s="34">
        <v>23</v>
      </c>
      <c r="B30" s="36" t="s">
        <v>78</v>
      </c>
      <c r="C30" s="37" t="s">
        <v>79</v>
      </c>
      <c r="D30" s="12">
        <v>0.7</v>
      </c>
      <c r="E30" s="43">
        <v>0.03</v>
      </c>
      <c r="F30" s="20"/>
      <c r="G30" s="43">
        <v>0.03</v>
      </c>
      <c r="H30" s="43">
        <v>0.03</v>
      </c>
      <c r="I30" s="43"/>
      <c r="J30" s="10"/>
      <c r="K30" s="11"/>
      <c r="L30" s="11"/>
      <c r="M30" s="11"/>
      <c r="N30" s="10"/>
      <c r="O30" s="44">
        <f t="shared" si="0"/>
        <v>0.09</v>
      </c>
      <c r="P30" s="45">
        <f t="shared" si="1"/>
        <v>0.78999999999999992</v>
      </c>
      <c r="Q30" s="35">
        <v>40</v>
      </c>
    </row>
    <row r="31" spans="1:17" s="1" customFormat="1" ht="20.100000000000001" customHeight="1" x14ac:dyDescent="0.25">
      <c r="A31" s="34">
        <v>24</v>
      </c>
      <c r="B31" s="36" t="s">
        <v>80</v>
      </c>
      <c r="C31" s="37" t="s">
        <v>81</v>
      </c>
      <c r="D31" s="12">
        <v>0.7</v>
      </c>
      <c r="E31" s="43">
        <v>0.03</v>
      </c>
      <c r="F31" s="20"/>
      <c r="G31" s="43">
        <v>0.03</v>
      </c>
      <c r="H31" s="43">
        <v>0.03</v>
      </c>
      <c r="I31" s="43"/>
      <c r="J31" s="10"/>
      <c r="K31" s="11"/>
      <c r="L31" s="11"/>
      <c r="M31" s="11"/>
      <c r="N31" s="10"/>
      <c r="O31" s="44">
        <f t="shared" si="0"/>
        <v>0.09</v>
      </c>
      <c r="P31" s="45">
        <f t="shared" si="1"/>
        <v>0.78999999999999992</v>
      </c>
      <c r="Q31" s="35">
        <v>40</v>
      </c>
    </row>
    <row r="32" spans="1:17" s="1" customFormat="1" ht="20.100000000000001" customHeight="1" x14ac:dyDescent="0.25">
      <c r="A32" s="34">
        <v>25</v>
      </c>
      <c r="B32" s="36" t="s">
        <v>80</v>
      </c>
      <c r="C32" s="37" t="s">
        <v>60</v>
      </c>
      <c r="D32" s="12">
        <v>0.7</v>
      </c>
      <c r="E32" s="43">
        <v>0.03</v>
      </c>
      <c r="F32" s="20"/>
      <c r="G32" s="43">
        <v>0.03</v>
      </c>
      <c r="H32" s="43">
        <v>0.03</v>
      </c>
      <c r="I32" s="43"/>
      <c r="J32" s="10"/>
      <c r="K32" s="11"/>
      <c r="L32" s="11"/>
      <c r="M32" s="11"/>
      <c r="N32" s="10"/>
      <c r="O32" s="44">
        <f t="shared" si="0"/>
        <v>0.09</v>
      </c>
      <c r="P32" s="45">
        <f t="shared" si="1"/>
        <v>0.78999999999999992</v>
      </c>
      <c r="Q32" s="35">
        <v>40</v>
      </c>
    </row>
    <row r="33" spans="1:17" s="1" customFormat="1" ht="20.100000000000001" customHeight="1" x14ac:dyDescent="0.25">
      <c r="A33" s="34">
        <v>26</v>
      </c>
      <c r="B33" s="36" t="s">
        <v>82</v>
      </c>
      <c r="C33" s="37" t="s">
        <v>83</v>
      </c>
      <c r="D33" s="12">
        <v>0.7</v>
      </c>
      <c r="E33" s="43">
        <v>0.03</v>
      </c>
      <c r="F33" s="20"/>
      <c r="G33" s="43">
        <v>0.03</v>
      </c>
      <c r="H33" s="43">
        <v>0.03</v>
      </c>
      <c r="I33" s="43"/>
      <c r="J33" s="10"/>
      <c r="K33" s="11"/>
      <c r="L33" s="11"/>
      <c r="M33" s="11"/>
      <c r="N33" s="10"/>
      <c r="O33" s="44">
        <f t="shared" si="0"/>
        <v>0.09</v>
      </c>
      <c r="P33" s="45">
        <f t="shared" si="1"/>
        <v>0.78999999999999992</v>
      </c>
      <c r="Q33" s="35">
        <v>40</v>
      </c>
    </row>
    <row r="34" spans="1:17" s="1" customFormat="1" ht="20.100000000000001" customHeight="1" x14ac:dyDescent="0.25">
      <c r="A34" s="34">
        <v>27</v>
      </c>
      <c r="B34" s="36" t="s">
        <v>84</v>
      </c>
      <c r="C34" s="37" t="s">
        <v>85</v>
      </c>
      <c r="D34" s="12">
        <v>0.7</v>
      </c>
      <c r="E34" s="43">
        <v>0.03</v>
      </c>
      <c r="F34" s="20"/>
      <c r="G34" s="43">
        <v>0.03</v>
      </c>
      <c r="H34" s="43">
        <v>0.03</v>
      </c>
      <c r="I34" s="43"/>
      <c r="J34" s="10"/>
      <c r="K34" s="11"/>
      <c r="L34" s="11"/>
      <c r="M34" s="11"/>
      <c r="N34" s="10"/>
      <c r="O34" s="44">
        <f t="shared" si="0"/>
        <v>0.09</v>
      </c>
      <c r="P34" s="45">
        <f t="shared" si="1"/>
        <v>0.78999999999999992</v>
      </c>
      <c r="Q34" s="35">
        <v>40</v>
      </c>
    </row>
    <row r="35" spans="1:17" ht="21.75" customHeight="1" x14ac:dyDescent="0.25">
      <c r="A35" s="34">
        <v>28</v>
      </c>
      <c r="B35" s="36" t="s">
        <v>86</v>
      </c>
      <c r="C35" s="37" t="s">
        <v>87</v>
      </c>
      <c r="D35" s="12">
        <v>0.7</v>
      </c>
      <c r="E35" s="43">
        <v>0.03</v>
      </c>
      <c r="F35" s="23"/>
      <c r="G35" s="22"/>
      <c r="H35" s="22"/>
      <c r="I35" s="43">
        <v>0.03</v>
      </c>
      <c r="J35" s="2"/>
      <c r="K35" s="43">
        <v>0.03</v>
      </c>
      <c r="L35" s="22"/>
      <c r="M35" s="22"/>
      <c r="N35" s="2"/>
      <c r="O35" s="44">
        <f t="shared" si="0"/>
        <v>0.09</v>
      </c>
      <c r="P35" s="45">
        <f t="shared" si="1"/>
        <v>0.78999999999999992</v>
      </c>
      <c r="Q35" s="5">
        <v>40</v>
      </c>
    </row>
    <row r="36" spans="1:17" ht="21.75" customHeight="1" x14ac:dyDescent="0.25">
      <c r="A36" s="34">
        <v>29</v>
      </c>
      <c r="B36" s="36" t="s">
        <v>88</v>
      </c>
      <c r="C36" s="37" t="s">
        <v>89</v>
      </c>
      <c r="D36" s="12">
        <v>0.7</v>
      </c>
      <c r="E36" s="43">
        <v>0.03</v>
      </c>
      <c r="F36" s="43">
        <v>0.03</v>
      </c>
      <c r="G36" s="43">
        <v>0.03</v>
      </c>
      <c r="H36" s="27"/>
      <c r="I36" s="27"/>
      <c r="J36" s="2"/>
      <c r="K36" s="43">
        <v>0.03</v>
      </c>
      <c r="L36" s="27"/>
      <c r="M36" s="27"/>
      <c r="N36" s="2"/>
      <c r="O36" s="44">
        <f t="shared" si="0"/>
        <v>0.12</v>
      </c>
      <c r="P36" s="45">
        <f t="shared" si="1"/>
        <v>0.82</v>
      </c>
      <c r="Q36" s="5">
        <v>45</v>
      </c>
    </row>
    <row r="37" spans="1:17" ht="21.75" customHeight="1" x14ac:dyDescent="0.25">
      <c r="A37" s="34">
        <v>30</v>
      </c>
      <c r="B37" s="36" t="s">
        <v>90</v>
      </c>
      <c r="C37" s="37" t="s">
        <v>91</v>
      </c>
      <c r="D37" s="12">
        <v>0.7</v>
      </c>
      <c r="E37" s="43">
        <v>0.03</v>
      </c>
      <c r="F37" s="43">
        <v>0.03</v>
      </c>
      <c r="G37" s="43">
        <v>0.03</v>
      </c>
      <c r="H37" s="29"/>
      <c r="I37" s="29"/>
      <c r="J37" s="2"/>
      <c r="K37" s="43">
        <v>0.03</v>
      </c>
      <c r="L37" s="29"/>
      <c r="M37" s="29"/>
      <c r="N37" s="2"/>
      <c r="O37" s="44">
        <f t="shared" si="0"/>
        <v>0.12</v>
      </c>
      <c r="P37" s="45">
        <f t="shared" si="1"/>
        <v>0.82</v>
      </c>
      <c r="Q37" s="5">
        <v>45</v>
      </c>
    </row>
    <row r="38" spans="1:17" ht="42" customHeight="1" x14ac:dyDescent="0.25">
      <c r="A38" s="50" t="s">
        <v>33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42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42" customHeigh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42" customHeigh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42" customHeigh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ht="42" customHeigh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42" customHeigh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42" customHeigh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42" customHeigh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42" customHeigh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9" spans="1:18" ht="18.75" x14ac:dyDescent="0.3">
      <c r="A49" s="64" t="s">
        <v>11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</row>
    <row r="50" spans="1:18" ht="18.75" x14ac:dyDescent="0.3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</row>
    <row r="52" spans="1:18" ht="85.5" x14ac:dyDescent="0.25">
      <c r="A52" s="17" t="s">
        <v>12</v>
      </c>
      <c r="B52" s="79" t="s">
        <v>13</v>
      </c>
      <c r="C52" s="80"/>
      <c r="D52" s="80"/>
      <c r="E52" s="80"/>
      <c r="F52" s="80"/>
      <c r="G52" s="80"/>
      <c r="H52" s="81"/>
      <c r="I52" s="65" t="s">
        <v>14</v>
      </c>
      <c r="J52" s="66"/>
      <c r="K52" s="78" t="s">
        <v>15</v>
      </c>
      <c r="L52" s="66"/>
      <c r="M52" s="31" t="s">
        <v>16</v>
      </c>
      <c r="N52" s="18" t="s">
        <v>17</v>
      </c>
      <c r="O52" s="18" t="s">
        <v>18</v>
      </c>
      <c r="P52" s="18" t="s">
        <v>19</v>
      </c>
    </row>
    <row r="53" spans="1:18" ht="39.950000000000003" customHeight="1" x14ac:dyDescent="0.25">
      <c r="A53" s="7">
        <v>1</v>
      </c>
      <c r="B53" s="71" t="s">
        <v>34</v>
      </c>
      <c r="C53" s="72"/>
      <c r="D53" s="72"/>
      <c r="E53" s="72"/>
      <c r="F53" s="72"/>
      <c r="G53" s="72"/>
      <c r="H53" s="73"/>
      <c r="I53" s="82">
        <v>43800</v>
      </c>
      <c r="J53" s="83"/>
      <c r="K53" s="84"/>
      <c r="L53" s="83"/>
      <c r="M53" s="42">
        <v>27</v>
      </c>
      <c r="N53" s="41">
        <v>27</v>
      </c>
      <c r="O53" s="41">
        <v>0</v>
      </c>
      <c r="P53" s="19" t="s">
        <v>21</v>
      </c>
      <c r="R53">
        <f>COUNTBLANK(E8:E37)</f>
        <v>3</v>
      </c>
    </row>
    <row r="54" spans="1:18" ht="39.950000000000003" customHeight="1" x14ac:dyDescent="0.25">
      <c r="A54" s="7">
        <v>2</v>
      </c>
      <c r="B54" s="71" t="s">
        <v>35</v>
      </c>
      <c r="C54" s="72"/>
      <c r="D54" s="72"/>
      <c r="E54" s="72"/>
      <c r="F54" s="72"/>
      <c r="G54" s="72"/>
      <c r="H54" s="73"/>
      <c r="I54" s="84" t="s">
        <v>123</v>
      </c>
      <c r="J54" s="83"/>
      <c r="K54" s="84" t="s">
        <v>123</v>
      </c>
      <c r="L54" s="83"/>
      <c r="M54" s="42">
        <v>9</v>
      </c>
      <c r="N54" s="41">
        <v>9</v>
      </c>
      <c r="O54" s="41">
        <v>0</v>
      </c>
      <c r="P54" s="19" t="s">
        <v>21</v>
      </c>
      <c r="R54">
        <f>COUNTBLANK(F8:F37)</f>
        <v>21</v>
      </c>
    </row>
    <row r="55" spans="1:18" ht="39.950000000000003" customHeight="1" x14ac:dyDescent="0.25">
      <c r="A55" s="7">
        <v>3</v>
      </c>
      <c r="B55" s="71" t="s">
        <v>94</v>
      </c>
      <c r="C55" s="72"/>
      <c r="D55" s="72"/>
      <c r="E55" s="72"/>
      <c r="F55" s="72"/>
      <c r="G55" s="72"/>
      <c r="H55" s="73"/>
      <c r="I55" s="84" t="s">
        <v>116</v>
      </c>
      <c r="J55" s="83"/>
      <c r="K55" s="84" t="s">
        <v>116</v>
      </c>
      <c r="L55" s="83"/>
      <c r="M55" s="42">
        <v>20</v>
      </c>
      <c r="N55" s="41">
        <v>20</v>
      </c>
      <c r="O55" s="41">
        <v>0</v>
      </c>
      <c r="P55" s="19" t="s">
        <v>21</v>
      </c>
      <c r="R55">
        <f>COUNTBLANK(G8:G37)</f>
        <v>10</v>
      </c>
    </row>
    <row r="56" spans="1:18" ht="39.950000000000003" customHeight="1" x14ac:dyDescent="0.25">
      <c r="A56" s="7">
        <v>4</v>
      </c>
      <c r="B56" s="71" t="s">
        <v>95</v>
      </c>
      <c r="C56" s="72"/>
      <c r="D56" s="72"/>
      <c r="E56" s="72"/>
      <c r="F56" s="72"/>
      <c r="G56" s="72"/>
      <c r="H56" s="73"/>
      <c r="I56" s="84" t="s">
        <v>115</v>
      </c>
      <c r="J56" s="83"/>
      <c r="K56" s="84" t="s">
        <v>116</v>
      </c>
      <c r="L56" s="83"/>
      <c r="M56" s="42">
        <v>15</v>
      </c>
      <c r="N56" s="41">
        <v>15</v>
      </c>
      <c r="O56" s="41">
        <v>0</v>
      </c>
      <c r="P56" s="19" t="s">
        <v>21</v>
      </c>
      <c r="R56">
        <f>COUNTBLANK(H8:H37)</f>
        <v>15</v>
      </c>
    </row>
    <row r="57" spans="1:18" ht="39.950000000000003" customHeight="1" x14ac:dyDescent="0.25">
      <c r="A57" s="7">
        <v>5</v>
      </c>
      <c r="B57" s="71" t="s">
        <v>96</v>
      </c>
      <c r="C57" s="72"/>
      <c r="D57" s="72"/>
      <c r="E57" s="72"/>
      <c r="F57" s="72"/>
      <c r="G57" s="72"/>
      <c r="H57" s="73"/>
      <c r="I57" s="84" t="s">
        <v>122</v>
      </c>
      <c r="J57" s="83"/>
      <c r="K57" s="67"/>
      <c r="L57" s="68"/>
      <c r="M57" s="42">
        <v>13</v>
      </c>
      <c r="N57" s="41">
        <v>13</v>
      </c>
      <c r="O57" s="41">
        <v>0</v>
      </c>
      <c r="P57" s="19" t="s">
        <v>21</v>
      </c>
      <c r="R57">
        <f>COUNTBLANK(I8:I37)</f>
        <v>17</v>
      </c>
    </row>
    <row r="58" spans="1:18" ht="39.950000000000003" customHeight="1" x14ac:dyDescent="0.25">
      <c r="A58" s="7">
        <v>6</v>
      </c>
      <c r="B58" s="71" t="s">
        <v>105</v>
      </c>
      <c r="C58" s="72"/>
      <c r="D58" s="72"/>
      <c r="E58" s="72"/>
      <c r="F58" s="72"/>
      <c r="G58" s="72"/>
      <c r="H58" s="73"/>
      <c r="I58" s="84" t="s">
        <v>119</v>
      </c>
      <c r="J58" s="83"/>
      <c r="K58" s="67"/>
      <c r="L58" s="68"/>
      <c r="M58" s="42">
        <v>6</v>
      </c>
      <c r="N58" s="41">
        <v>6</v>
      </c>
      <c r="O58" s="41">
        <v>0</v>
      </c>
      <c r="P58" s="19" t="s">
        <v>21</v>
      </c>
      <c r="R58">
        <f>COUNTBLANK(J8:J37)</f>
        <v>24</v>
      </c>
    </row>
    <row r="59" spans="1:18" ht="39.950000000000003" customHeight="1" x14ac:dyDescent="0.25">
      <c r="A59" s="7">
        <v>7</v>
      </c>
      <c r="B59" s="71" t="s">
        <v>113</v>
      </c>
      <c r="C59" s="72"/>
      <c r="D59" s="72"/>
      <c r="E59" s="72"/>
      <c r="F59" s="72"/>
      <c r="G59" s="72"/>
      <c r="H59" s="73"/>
      <c r="I59" s="84" t="s">
        <v>122</v>
      </c>
      <c r="J59" s="83"/>
      <c r="K59" s="67"/>
      <c r="L59" s="68"/>
      <c r="M59" s="42">
        <v>15</v>
      </c>
      <c r="N59" s="41">
        <v>15</v>
      </c>
      <c r="O59" s="41">
        <v>0</v>
      </c>
      <c r="P59" s="19" t="s">
        <v>110</v>
      </c>
      <c r="R59">
        <f>COUNTBLANK(K8:K37)</f>
        <v>15</v>
      </c>
    </row>
    <row r="60" spans="1:18" ht="39.950000000000003" customHeight="1" x14ac:dyDescent="0.25">
      <c r="A60" s="7">
        <v>8</v>
      </c>
      <c r="B60" s="71" t="s">
        <v>112</v>
      </c>
      <c r="C60" s="72"/>
      <c r="D60" s="72"/>
      <c r="E60" s="72"/>
      <c r="F60" s="72"/>
      <c r="G60" s="72"/>
      <c r="H60" s="73"/>
      <c r="I60" s="84" t="s">
        <v>121</v>
      </c>
      <c r="J60" s="83"/>
      <c r="K60" s="67"/>
      <c r="L60" s="68"/>
      <c r="M60" s="42">
        <v>2</v>
      </c>
      <c r="N60" s="41">
        <v>2</v>
      </c>
      <c r="O60" s="41">
        <v>0</v>
      </c>
      <c r="P60" s="19" t="s">
        <v>110</v>
      </c>
      <c r="R60">
        <f>COUNTBLANK(L8:L37)</f>
        <v>28</v>
      </c>
    </row>
    <row r="61" spans="1:18" ht="39.950000000000003" customHeight="1" x14ac:dyDescent="0.25">
      <c r="A61" s="7">
        <v>9</v>
      </c>
      <c r="B61" s="71" t="s">
        <v>114</v>
      </c>
      <c r="C61" s="72"/>
      <c r="D61" s="72"/>
      <c r="E61" s="72"/>
      <c r="F61" s="72"/>
      <c r="G61" s="72"/>
      <c r="H61" s="73"/>
      <c r="I61" s="84" t="s">
        <v>118</v>
      </c>
      <c r="J61" s="83"/>
      <c r="K61" s="84" t="s">
        <v>117</v>
      </c>
      <c r="L61" s="83"/>
      <c r="M61" s="42">
        <v>10</v>
      </c>
      <c r="N61" s="41">
        <v>10</v>
      </c>
      <c r="O61" s="41">
        <v>0</v>
      </c>
      <c r="P61" s="19" t="s">
        <v>21</v>
      </c>
      <c r="R61">
        <f>COUNTBLANK(M8:M37)</f>
        <v>20</v>
      </c>
    </row>
    <row r="62" spans="1:18" ht="39.950000000000003" customHeight="1" x14ac:dyDescent="0.25">
      <c r="A62" s="7">
        <v>10</v>
      </c>
      <c r="B62" s="71" t="s">
        <v>111</v>
      </c>
      <c r="C62" s="72"/>
      <c r="D62" s="72"/>
      <c r="E62" s="72"/>
      <c r="F62" s="72"/>
      <c r="G62" s="72"/>
      <c r="H62" s="73"/>
      <c r="I62" s="84" t="s">
        <v>120</v>
      </c>
      <c r="J62" s="83"/>
      <c r="K62" s="84" t="s">
        <v>120</v>
      </c>
      <c r="L62" s="83"/>
      <c r="M62" s="42">
        <v>4</v>
      </c>
      <c r="N62" s="41">
        <v>4</v>
      </c>
      <c r="O62" s="41">
        <v>0</v>
      </c>
      <c r="P62" s="19" t="s">
        <v>21</v>
      </c>
      <c r="R62">
        <f>COUNTBLANK(N8:N37)</f>
        <v>26</v>
      </c>
    </row>
    <row r="65" spans="11:17" ht="15.75" x14ac:dyDescent="0.25">
      <c r="K65" s="69" t="s">
        <v>23</v>
      </c>
      <c r="L65" s="69"/>
      <c r="M65" s="69"/>
      <c r="N65" s="69"/>
      <c r="O65" s="69"/>
      <c r="P65" s="69"/>
      <c r="Q65" s="69"/>
    </row>
    <row r="66" spans="11:17" ht="15.75" x14ac:dyDescent="0.25">
      <c r="K66" s="70" t="s">
        <v>24</v>
      </c>
      <c r="L66" s="70"/>
      <c r="M66" s="70"/>
      <c r="N66" s="70"/>
      <c r="O66" s="70"/>
      <c r="P66" s="70"/>
      <c r="Q66" s="70"/>
    </row>
  </sheetData>
  <mergeCells count="48">
    <mergeCell ref="K58:L58"/>
    <mergeCell ref="K57:L57"/>
    <mergeCell ref="K56:L56"/>
    <mergeCell ref="I59:J59"/>
    <mergeCell ref="I60:J60"/>
    <mergeCell ref="K59:L59"/>
    <mergeCell ref="B60:H60"/>
    <mergeCell ref="B61:H61"/>
    <mergeCell ref="I61:J61"/>
    <mergeCell ref="I62:J62"/>
    <mergeCell ref="K62:L62"/>
    <mergeCell ref="K61:L61"/>
    <mergeCell ref="K60:L60"/>
    <mergeCell ref="I58:J58"/>
    <mergeCell ref="B56:H56"/>
    <mergeCell ref="B57:H57"/>
    <mergeCell ref="B58:H58"/>
    <mergeCell ref="B59:H59"/>
    <mergeCell ref="K54:L54"/>
    <mergeCell ref="I55:J55"/>
    <mergeCell ref="K55:L55"/>
    <mergeCell ref="I56:J56"/>
    <mergeCell ref="I57:J57"/>
    <mergeCell ref="B55:H55"/>
    <mergeCell ref="K65:Q65"/>
    <mergeCell ref="K66:Q66"/>
    <mergeCell ref="B6:C7"/>
    <mergeCell ref="A50:P50"/>
    <mergeCell ref="A38:Q38"/>
    <mergeCell ref="A49:Q49"/>
    <mergeCell ref="K52:L52"/>
    <mergeCell ref="I52:J52"/>
    <mergeCell ref="B52:H52"/>
    <mergeCell ref="B53:H53"/>
    <mergeCell ref="B54:H54"/>
    <mergeCell ref="B62:H62"/>
    <mergeCell ref="I53:J53"/>
    <mergeCell ref="K53:L53"/>
    <mergeCell ref="I54:J54"/>
    <mergeCell ref="A1:F1"/>
    <mergeCell ref="A2:F2"/>
    <mergeCell ref="A4:Q4"/>
    <mergeCell ref="A5:Q5"/>
    <mergeCell ref="A6:A7"/>
    <mergeCell ref="D6:D7"/>
    <mergeCell ref="E6:O6"/>
    <mergeCell ref="P6:P7"/>
    <mergeCell ref="Q6:Q7"/>
  </mergeCells>
  <printOptions horizontalCentered="1"/>
  <pageMargins left="0.2" right="0.2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Thống Kê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THUYQTDV</cp:lastModifiedBy>
  <cp:lastPrinted>2019-03-26T03:10:54Z</cp:lastPrinted>
  <dcterms:created xsi:type="dcterms:W3CDTF">2019-01-10T04:30:31Z</dcterms:created>
  <dcterms:modified xsi:type="dcterms:W3CDTF">2019-03-26T04:05:08Z</dcterms:modified>
</cp:coreProperties>
</file>